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Plan1" sheetId="1" r:id="rId1"/>
  </sheets>
  <calcPr calcId="124519"/>
</workbook>
</file>

<file path=xl/calcChain.xml><?xml version="1.0" encoding="utf-8"?>
<calcChain xmlns="http://schemas.openxmlformats.org/spreadsheetml/2006/main">
  <c r="E97" i="1"/>
  <c r="E96"/>
  <c r="E95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E2"/>
  <c r="E98" l="1"/>
  <c r="E91"/>
  <c r="E61"/>
  <c r="E30"/>
  <c r="E100" l="1"/>
</calcChain>
</file>

<file path=xl/sharedStrings.xml><?xml version="1.0" encoding="utf-8"?>
<sst xmlns="http://schemas.openxmlformats.org/spreadsheetml/2006/main" count="178" uniqueCount="38">
  <si>
    <t>MATERIAIS PARA LIMPEZA - TERMINAL CORDEIROS</t>
  </si>
  <si>
    <t>Desinfetante Litro</t>
  </si>
  <si>
    <t>mês</t>
  </si>
  <si>
    <t>Detergente Líquido Litro</t>
  </si>
  <si>
    <t>Cloro Litro</t>
  </si>
  <si>
    <t>Água Sanitária Litro</t>
  </si>
  <si>
    <t>Limpa Vidros Litro</t>
  </si>
  <si>
    <t>Papel Toalha Bobina de 200m</t>
  </si>
  <si>
    <t>Sabão em Pó Kg</t>
  </si>
  <si>
    <t>Querosene Litro</t>
  </si>
  <si>
    <t>Papel Toalha com 1000 Pacote</t>
  </si>
  <si>
    <t>Papel Higiêncio Rolão 300m</t>
  </si>
  <si>
    <t>Saco Plástico Lixo 40 L</t>
  </si>
  <si>
    <t>Saco Plástico Lixo 100 L</t>
  </si>
  <si>
    <t>Rodo Plástico 40 cm</t>
  </si>
  <si>
    <t>Saco Tradicional Algodão (Pano de Chão)</t>
  </si>
  <si>
    <t>Flanela 100% Algodão Branca</t>
  </si>
  <si>
    <t>Esponja Dupla Face</t>
  </si>
  <si>
    <t>Esponja de Aço</t>
  </si>
  <si>
    <t>Escova para Vaso Sanitário com Suporte</t>
  </si>
  <si>
    <t>Vassoura de Nylon com Cabo</t>
  </si>
  <si>
    <t>Vassoura de Palha</t>
  </si>
  <si>
    <t>Balde Plástico 15 L</t>
  </si>
  <si>
    <t>Dispenser Papel Toalha</t>
  </si>
  <si>
    <t>Dispenser Sabonete</t>
  </si>
  <si>
    <t>Dispensar Papel Higiênico</t>
  </si>
  <si>
    <t>Pá para Lixo com Cabo</t>
  </si>
  <si>
    <t>Lixeira 20 L</t>
  </si>
  <si>
    <t>Lixeira 64 L</t>
  </si>
  <si>
    <t>Lixeira 100 L</t>
  </si>
  <si>
    <t>TOTAL</t>
  </si>
  <si>
    <t>MATERIAIS PARA LIMPEZA - TERMINAL RESSACADA</t>
  </si>
  <si>
    <t>MATERIAIS PARA LIMPEZA - TERMINAL FAZENDA</t>
  </si>
  <si>
    <t>INSUMOS DIVERSOS</t>
  </si>
  <si>
    <t>Uniformes</t>
  </si>
  <si>
    <t>Equipamentos</t>
  </si>
  <si>
    <t>Peças e materiais</t>
  </si>
  <si>
    <t>TOTAL GERAL DESPESAS</t>
  </si>
</sst>
</file>

<file path=xl/styles.xml><?xml version="1.0" encoding="utf-8"?>
<styleSheet xmlns="http://schemas.openxmlformats.org/spreadsheetml/2006/main">
  <numFmts count="3">
    <numFmt numFmtId="7" formatCode="&quot;R$&quot;\ #,##0.00;\-&quot;R$&quot;\ #,##0.00"/>
    <numFmt numFmtId="43" formatCode="_-* #,##0.00_-;\-* #,##0.00_-;_-* &quot;-&quot;??_-;_-@_-"/>
    <numFmt numFmtId="164" formatCode="0.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164" fontId="3" fillId="2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left" vertical="center"/>
    </xf>
    <xf numFmtId="1" fontId="3" fillId="3" borderId="1" xfId="1" applyNumberFormat="1" applyFont="1" applyFill="1" applyBorder="1" applyAlignment="1">
      <alignment vertical="center"/>
    </xf>
    <xf numFmtId="7" fontId="3" fillId="3" borderId="1" xfId="1" applyNumberFormat="1" applyFont="1" applyFill="1" applyBorder="1" applyAlignment="1">
      <alignment vertical="center"/>
    </xf>
    <xf numFmtId="7" fontId="4" fillId="3" borderId="1" xfId="1" applyNumberFormat="1" applyFont="1" applyFill="1" applyBorder="1" applyAlignment="1">
      <alignment vertical="center"/>
    </xf>
    <xf numFmtId="1" fontId="3" fillId="3" borderId="1" xfId="0" applyNumberFormat="1" applyFont="1" applyFill="1" applyBorder="1" applyAlignment="1">
      <alignment vertical="center"/>
    </xf>
    <xf numFmtId="0" fontId="4" fillId="3" borderId="1" xfId="0" applyFont="1" applyFill="1" applyBorder="1" applyAlignment="1"/>
    <xf numFmtId="1" fontId="4" fillId="3" borderId="1" xfId="1" applyNumberFormat="1" applyFont="1" applyFill="1" applyBorder="1" applyAlignment="1"/>
    <xf numFmtId="7" fontId="4" fillId="3" borderId="1" xfId="1" applyNumberFormat="1" applyFont="1" applyFill="1" applyBorder="1" applyAlignment="1"/>
    <xf numFmtId="1" fontId="3" fillId="3" borderId="1" xfId="1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left" vertical="center"/>
    </xf>
    <xf numFmtId="1" fontId="3" fillId="2" borderId="1" xfId="1" applyNumberFormat="1" applyFont="1" applyFill="1" applyBorder="1" applyAlignment="1">
      <alignment vertical="center"/>
    </xf>
    <xf numFmtId="7" fontId="5" fillId="2" borderId="1" xfId="1" applyNumberFormat="1" applyFont="1" applyFill="1" applyBorder="1" applyAlignment="1">
      <alignment horizontal="right" vertical="center"/>
    </xf>
    <xf numFmtId="7" fontId="5" fillId="2" borderId="1" xfId="1" applyNumberFormat="1" applyFont="1" applyFill="1" applyBorder="1" applyAlignment="1">
      <alignment vertical="center"/>
    </xf>
    <xf numFmtId="7" fontId="4" fillId="3" borderId="1" xfId="1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/>
    </xf>
    <xf numFmtId="7" fontId="2" fillId="2" borderId="0" xfId="0" applyNumberFormat="1" applyFont="1" applyFill="1"/>
    <xf numFmtId="0" fontId="2" fillId="2" borderId="0" xfId="0" applyFont="1" applyFill="1" applyAlignment="1">
      <alignment horizontal="right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0"/>
  <sheetViews>
    <sheetView tabSelected="1" workbookViewId="0">
      <selection activeCell="F101" sqref="A1:F101"/>
    </sheetView>
  </sheetViews>
  <sheetFormatPr defaultRowHeight="15"/>
  <cols>
    <col min="1" max="1" width="37.5703125" bestFit="1" customWidth="1"/>
    <col min="4" max="4" width="10.7109375" bestFit="1" customWidth="1"/>
    <col min="5" max="5" width="11.7109375" bestFit="1" customWidth="1"/>
  </cols>
  <sheetData>
    <row r="1" spans="1:5">
      <c r="A1" s="12" t="s">
        <v>0</v>
      </c>
      <c r="B1" s="12"/>
      <c r="C1" s="12"/>
      <c r="D1" s="12"/>
      <c r="E1" s="12"/>
    </row>
    <row r="2" spans="1:5">
      <c r="A2" s="3" t="s">
        <v>1</v>
      </c>
      <c r="B2" s="2" t="s">
        <v>2</v>
      </c>
      <c r="C2" s="4">
        <v>40</v>
      </c>
      <c r="D2" s="5">
        <v>2.4</v>
      </c>
      <c r="E2" s="6">
        <f t="shared" ref="E2:E20" si="0">D2*C2</f>
        <v>96</v>
      </c>
    </row>
    <row r="3" spans="1:5">
      <c r="A3" s="3" t="s">
        <v>3</v>
      </c>
      <c r="B3" s="2" t="s">
        <v>2</v>
      </c>
      <c r="C3" s="4">
        <v>40</v>
      </c>
      <c r="D3" s="5">
        <v>2.4</v>
      </c>
      <c r="E3" s="6">
        <f t="shared" si="0"/>
        <v>96</v>
      </c>
    </row>
    <row r="4" spans="1:5">
      <c r="A4" s="3" t="s">
        <v>4</v>
      </c>
      <c r="B4" s="2" t="s">
        <v>2</v>
      </c>
      <c r="C4" s="4">
        <v>10</v>
      </c>
      <c r="D4" s="5">
        <v>2</v>
      </c>
      <c r="E4" s="6">
        <f t="shared" si="0"/>
        <v>20</v>
      </c>
    </row>
    <row r="5" spans="1:5">
      <c r="A5" s="3" t="s">
        <v>5</v>
      </c>
      <c r="B5" s="2" t="s">
        <v>2</v>
      </c>
      <c r="C5" s="4">
        <v>24</v>
      </c>
      <c r="D5" s="5">
        <v>2.4</v>
      </c>
      <c r="E5" s="6">
        <f>D5*C5</f>
        <v>57.599999999999994</v>
      </c>
    </row>
    <row r="6" spans="1:5">
      <c r="A6" s="3" t="s">
        <v>6</v>
      </c>
      <c r="B6" s="2" t="s">
        <v>2</v>
      </c>
      <c r="C6" s="4">
        <v>3</v>
      </c>
      <c r="D6" s="5">
        <v>5</v>
      </c>
      <c r="E6" s="6">
        <f t="shared" ref="E6:E29" si="1">D6*C6</f>
        <v>15</v>
      </c>
    </row>
    <row r="7" spans="1:5">
      <c r="A7" s="3" t="s">
        <v>7</v>
      </c>
      <c r="B7" s="2" t="s">
        <v>2</v>
      </c>
      <c r="C7" s="4">
        <v>50</v>
      </c>
      <c r="D7" s="5">
        <v>8</v>
      </c>
      <c r="E7" s="6">
        <f t="shared" si="1"/>
        <v>400</v>
      </c>
    </row>
    <row r="8" spans="1:5">
      <c r="A8" s="3" t="s">
        <v>8</v>
      </c>
      <c r="B8" s="2" t="s">
        <v>2</v>
      </c>
      <c r="C8" s="4">
        <v>6</v>
      </c>
      <c r="D8" s="5">
        <v>4.5</v>
      </c>
      <c r="E8" s="6">
        <f t="shared" si="1"/>
        <v>27</v>
      </c>
    </row>
    <row r="9" spans="1:5">
      <c r="A9" s="3" t="s">
        <v>9</v>
      </c>
      <c r="B9" s="2" t="s">
        <v>2</v>
      </c>
      <c r="C9" s="4">
        <v>1</v>
      </c>
      <c r="D9" s="5">
        <v>3</v>
      </c>
      <c r="E9" s="6">
        <f t="shared" si="1"/>
        <v>3</v>
      </c>
    </row>
    <row r="10" spans="1:5">
      <c r="A10" s="3" t="s">
        <v>10</v>
      </c>
      <c r="B10" s="2" t="s">
        <v>2</v>
      </c>
      <c r="C10" s="4">
        <v>120</v>
      </c>
      <c r="D10" s="5">
        <v>6.5</v>
      </c>
      <c r="E10" s="6">
        <f t="shared" si="1"/>
        <v>780</v>
      </c>
    </row>
    <row r="11" spans="1:5">
      <c r="A11" s="3" t="s">
        <v>11</v>
      </c>
      <c r="B11" s="2" t="s">
        <v>2</v>
      </c>
      <c r="C11" s="4">
        <v>250</v>
      </c>
      <c r="D11" s="5">
        <v>6</v>
      </c>
      <c r="E11" s="6">
        <f t="shared" si="1"/>
        <v>1500</v>
      </c>
    </row>
    <row r="12" spans="1:5">
      <c r="A12" s="3" t="s">
        <v>12</v>
      </c>
      <c r="B12" s="2" t="s">
        <v>2</v>
      </c>
      <c r="C12" s="4">
        <v>170</v>
      </c>
      <c r="D12" s="5">
        <v>0.15</v>
      </c>
      <c r="E12" s="6">
        <f t="shared" si="1"/>
        <v>25.5</v>
      </c>
    </row>
    <row r="13" spans="1:5">
      <c r="A13" s="3" t="s">
        <v>13</v>
      </c>
      <c r="B13" s="2" t="s">
        <v>2</v>
      </c>
      <c r="C13" s="4">
        <v>180</v>
      </c>
      <c r="D13" s="5">
        <v>0.33</v>
      </c>
      <c r="E13" s="6">
        <f t="shared" si="1"/>
        <v>59.400000000000006</v>
      </c>
    </row>
    <row r="14" spans="1:5">
      <c r="A14" s="3" t="s">
        <v>14</v>
      </c>
      <c r="B14" s="2" t="s">
        <v>2</v>
      </c>
      <c r="C14" s="4">
        <v>1</v>
      </c>
      <c r="D14" s="5">
        <v>11</v>
      </c>
      <c r="E14" s="6">
        <f t="shared" si="1"/>
        <v>11</v>
      </c>
    </row>
    <row r="15" spans="1:5">
      <c r="A15" s="3" t="s">
        <v>15</v>
      </c>
      <c r="B15" s="2" t="s">
        <v>2</v>
      </c>
      <c r="C15" s="4">
        <v>8</v>
      </c>
      <c r="D15" s="5">
        <v>4</v>
      </c>
      <c r="E15" s="6">
        <f t="shared" si="1"/>
        <v>32</v>
      </c>
    </row>
    <row r="16" spans="1:5">
      <c r="A16" s="3" t="s">
        <v>16</v>
      </c>
      <c r="B16" s="2" t="s">
        <v>2</v>
      </c>
      <c r="C16" s="7">
        <v>12</v>
      </c>
      <c r="D16" s="5">
        <v>1.5</v>
      </c>
      <c r="E16" s="6">
        <f t="shared" si="1"/>
        <v>18</v>
      </c>
    </row>
    <row r="17" spans="1:5">
      <c r="A17" s="8" t="s">
        <v>17</v>
      </c>
      <c r="B17" s="2" t="s">
        <v>2</v>
      </c>
      <c r="C17" s="9">
        <v>8</v>
      </c>
      <c r="D17" s="10">
        <v>0.7</v>
      </c>
      <c r="E17" s="6">
        <f t="shared" si="1"/>
        <v>5.6</v>
      </c>
    </row>
    <row r="18" spans="1:5">
      <c r="A18" s="8" t="s">
        <v>18</v>
      </c>
      <c r="B18" s="2" t="s">
        <v>2</v>
      </c>
      <c r="C18" s="11">
        <v>2</v>
      </c>
      <c r="D18" s="10">
        <v>1.5</v>
      </c>
      <c r="E18" s="6">
        <f t="shared" si="1"/>
        <v>3</v>
      </c>
    </row>
    <row r="19" spans="1:5">
      <c r="A19" s="3" t="s">
        <v>19</v>
      </c>
      <c r="B19" s="2" t="s">
        <v>2</v>
      </c>
      <c r="C19" s="11">
        <v>1</v>
      </c>
      <c r="D19" s="5">
        <v>6</v>
      </c>
      <c r="E19" s="6">
        <f t="shared" si="1"/>
        <v>6</v>
      </c>
    </row>
    <row r="20" spans="1:5">
      <c r="A20" s="8" t="s">
        <v>20</v>
      </c>
      <c r="B20" s="2" t="s">
        <v>2</v>
      </c>
      <c r="C20" s="9">
        <v>2</v>
      </c>
      <c r="D20" s="10">
        <v>9</v>
      </c>
      <c r="E20" s="6">
        <f t="shared" si="1"/>
        <v>18</v>
      </c>
    </row>
    <row r="21" spans="1:5">
      <c r="A21" s="3" t="s">
        <v>21</v>
      </c>
      <c r="B21" s="2" t="s">
        <v>2</v>
      </c>
      <c r="C21" s="4">
        <v>1</v>
      </c>
      <c r="D21" s="5">
        <v>15</v>
      </c>
      <c r="E21" s="6">
        <f t="shared" si="1"/>
        <v>15</v>
      </c>
    </row>
    <row r="22" spans="1:5">
      <c r="A22" s="8" t="s">
        <v>22</v>
      </c>
      <c r="B22" s="2" t="s">
        <v>2</v>
      </c>
      <c r="C22" s="9">
        <v>1</v>
      </c>
      <c r="D22" s="10">
        <v>15</v>
      </c>
      <c r="E22" s="6">
        <f t="shared" si="1"/>
        <v>15</v>
      </c>
    </row>
    <row r="23" spans="1:5">
      <c r="A23" s="3" t="s">
        <v>23</v>
      </c>
      <c r="B23" s="2" t="s">
        <v>2</v>
      </c>
      <c r="C23" s="4">
        <v>2</v>
      </c>
      <c r="D23" s="6">
        <v>11</v>
      </c>
      <c r="E23" s="6">
        <f t="shared" si="1"/>
        <v>22</v>
      </c>
    </row>
    <row r="24" spans="1:5">
      <c r="A24" s="3" t="s">
        <v>24</v>
      </c>
      <c r="B24" s="2" t="s">
        <v>2</v>
      </c>
      <c r="C24" s="4">
        <v>2</v>
      </c>
      <c r="D24" s="6">
        <v>12</v>
      </c>
      <c r="E24" s="6">
        <f t="shared" si="1"/>
        <v>24</v>
      </c>
    </row>
    <row r="25" spans="1:5">
      <c r="A25" s="3" t="s">
        <v>25</v>
      </c>
      <c r="B25" s="2" t="s">
        <v>2</v>
      </c>
      <c r="C25" s="4">
        <v>5</v>
      </c>
      <c r="D25" s="6">
        <v>12</v>
      </c>
      <c r="E25" s="6">
        <f t="shared" si="1"/>
        <v>60</v>
      </c>
    </row>
    <row r="26" spans="1:5">
      <c r="A26" s="3" t="s">
        <v>26</v>
      </c>
      <c r="B26" s="2" t="s">
        <v>2</v>
      </c>
      <c r="C26" s="4">
        <v>1</v>
      </c>
      <c r="D26" s="6">
        <v>4</v>
      </c>
      <c r="E26" s="6">
        <f t="shared" si="1"/>
        <v>4</v>
      </c>
    </row>
    <row r="27" spans="1:5">
      <c r="A27" s="3" t="s">
        <v>27</v>
      </c>
      <c r="B27" s="2" t="s">
        <v>2</v>
      </c>
      <c r="C27" s="4">
        <v>2</v>
      </c>
      <c r="D27" s="6">
        <v>15</v>
      </c>
      <c r="E27" s="6">
        <f t="shared" si="1"/>
        <v>30</v>
      </c>
    </row>
    <row r="28" spans="1:5">
      <c r="A28" s="3" t="s">
        <v>28</v>
      </c>
      <c r="B28" s="2" t="s">
        <v>2</v>
      </c>
      <c r="C28" s="4">
        <v>1</v>
      </c>
      <c r="D28" s="6">
        <v>40</v>
      </c>
      <c r="E28" s="6">
        <f t="shared" si="1"/>
        <v>40</v>
      </c>
    </row>
    <row r="29" spans="1:5">
      <c r="A29" s="3" t="s">
        <v>29</v>
      </c>
      <c r="B29" s="2" t="s">
        <v>2</v>
      </c>
      <c r="C29" s="4">
        <v>1</v>
      </c>
      <c r="D29" s="6">
        <v>60</v>
      </c>
      <c r="E29" s="6">
        <f t="shared" si="1"/>
        <v>60</v>
      </c>
    </row>
    <row r="30" spans="1:5">
      <c r="A30" s="13"/>
      <c r="B30" s="1"/>
      <c r="C30" s="14"/>
      <c r="D30" s="15" t="s">
        <v>30</v>
      </c>
      <c r="E30" s="16">
        <f>SUM(E2:E29)</f>
        <v>3443.1</v>
      </c>
    </row>
    <row r="32" spans="1:5">
      <c r="A32" s="12" t="s">
        <v>31</v>
      </c>
      <c r="B32" s="12"/>
      <c r="C32" s="12"/>
      <c r="D32" s="12"/>
      <c r="E32" s="12"/>
    </row>
    <row r="33" spans="1:5">
      <c r="A33" s="3" t="s">
        <v>1</v>
      </c>
      <c r="B33" s="2" t="s">
        <v>2</v>
      </c>
      <c r="C33" s="4">
        <v>30</v>
      </c>
      <c r="D33" s="5">
        <v>2.4</v>
      </c>
      <c r="E33" s="6">
        <f t="shared" ref="E33:E35" si="2">D33*C33</f>
        <v>72</v>
      </c>
    </row>
    <row r="34" spans="1:5">
      <c r="A34" s="3" t="s">
        <v>3</v>
      </c>
      <c r="B34" s="2" t="s">
        <v>2</v>
      </c>
      <c r="C34" s="4">
        <v>30</v>
      </c>
      <c r="D34" s="5">
        <v>2.4</v>
      </c>
      <c r="E34" s="6">
        <f t="shared" si="2"/>
        <v>72</v>
      </c>
    </row>
    <row r="35" spans="1:5">
      <c r="A35" s="3" t="s">
        <v>4</v>
      </c>
      <c r="B35" s="2" t="s">
        <v>2</v>
      </c>
      <c r="C35" s="4">
        <v>5</v>
      </c>
      <c r="D35" s="5">
        <v>2</v>
      </c>
      <c r="E35" s="6">
        <f t="shared" si="2"/>
        <v>10</v>
      </c>
    </row>
    <row r="36" spans="1:5">
      <c r="A36" s="3" t="s">
        <v>5</v>
      </c>
      <c r="B36" s="2" t="s">
        <v>2</v>
      </c>
      <c r="C36" s="4">
        <v>20</v>
      </c>
      <c r="D36" s="5">
        <v>2.4</v>
      </c>
      <c r="E36" s="6">
        <f>D36*C36</f>
        <v>48</v>
      </c>
    </row>
    <row r="37" spans="1:5">
      <c r="A37" s="3" t="s">
        <v>6</v>
      </c>
      <c r="B37" s="2" t="s">
        <v>2</v>
      </c>
      <c r="C37" s="4">
        <v>2</v>
      </c>
      <c r="D37" s="5">
        <v>5</v>
      </c>
      <c r="E37" s="6">
        <f t="shared" ref="E37:E60" si="3">D37*C37</f>
        <v>10</v>
      </c>
    </row>
    <row r="38" spans="1:5">
      <c r="A38" s="3" t="s">
        <v>7</v>
      </c>
      <c r="B38" s="2" t="s">
        <v>2</v>
      </c>
      <c r="C38" s="4">
        <v>70</v>
      </c>
      <c r="D38" s="5">
        <v>8</v>
      </c>
      <c r="E38" s="6">
        <f t="shared" si="3"/>
        <v>560</v>
      </c>
    </row>
    <row r="39" spans="1:5">
      <c r="A39" s="3" t="s">
        <v>8</v>
      </c>
      <c r="B39" s="2" t="s">
        <v>2</v>
      </c>
      <c r="C39" s="4">
        <v>2</v>
      </c>
      <c r="D39" s="5">
        <v>4.5</v>
      </c>
      <c r="E39" s="6">
        <f t="shared" si="3"/>
        <v>9</v>
      </c>
    </row>
    <row r="40" spans="1:5">
      <c r="A40" s="3" t="s">
        <v>9</v>
      </c>
      <c r="B40" s="2" t="s">
        <v>2</v>
      </c>
      <c r="C40" s="4">
        <v>1</v>
      </c>
      <c r="D40" s="5">
        <v>3</v>
      </c>
      <c r="E40" s="6">
        <f t="shared" si="3"/>
        <v>3</v>
      </c>
    </row>
    <row r="41" spans="1:5">
      <c r="A41" s="3" t="s">
        <v>10</v>
      </c>
      <c r="B41" s="2" t="s">
        <v>2</v>
      </c>
      <c r="C41" s="4">
        <v>15</v>
      </c>
      <c r="D41" s="5">
        <v>6.5</v>
      </c>
      <c r="E41" s="6">
        <f t="shared" si="3"/>
        <v>97.5</v>
      </c>
    </row>
    <row r="42" spans="1:5">
      <c r="A42" s="3" t="s">
        <v>11</v>
      </c>
      <c r="B42" s="2" t="s">
        <v>2</v>
      </c>
      <c r="C42" s="4">
        <v>90</v>
      </c>
      <c r="D42" s="5">
        <v>6</v>
      </c>
      <c r="E42" s="6">
        <f t="shared" si="3"/>
        <v>540</v>
      </c>
    </row>
    <row r="43" spans="1:5">
      <c r="A43" s="3" t="s">
        <v>12</v>
      </c>
      <c r="B43" s="2" t="s">
        <v>2</v>
      </c>
      <c r="C43" s="4">
        <v>150</v>
      </c>
      <c r="D43" s="5">
        <v>0.15</v>
      </c>
      <c r="E43" s="6">
        <f t="shared" si="3"/>
        <v>22.5</v>
      </c>
    </row>
    <row r="44" spans="1:5">
      <c r="A44" s="3" t="s">
        <v>13</v>
      </c>
      <c r="B44" s="2" t="s">
        <v>2</v>
      </c>
      <c r="C44" s="4">
        <v>180</v>
      </c>
      <c r="D44" s="5">
        <v>0.33</v>
      </c>
      <c r="E44" s="6">
        <f t="shared" si="3"/>
        <v>59.400000000000006</v>
      </c>
    </row>
    <row r="45" spans="1:5">
      <c r="A45" s="3" t="s">
        <v>14</v>
      </c>
      <c r="B45" s="2" t="s">
        <v>2</v>
      </c>
      <c r="C45" s="4">
        <v>1</v>
      </c>
      <c r="D45" s="5">
        <v>11</v>
      </c>
      <c r="E45" s="6">
        <f t="shared" si="3"/>
        <v>11</v>
      </c>
    </row>
    <row r="46" spans="1:5">
      <c r="A46" s="3" t="s">
        <v>15</v>
      </c>
      <c r="B46" s="2" t="s">
        <v>2</v>
      </c>
      <c r="C46" s="4">
        <v>6</v>
      </c>
      <c r="D46" s="5">
        <v>4</v>
      </c>
      <c r="E46" s="6">
        <f t="shared" si="3"/>
        <v>24</v>
      </c>
    </row>
    <row r="47" spans="1:5">
      <c r="A47" s="3" t="s">
        <v>16</v>
      </c>
      <c r="B47" s="2" t="s">
        <v>2</v>
      </c>
      <c r="C47" s="7">
        <v>8</v>
      </c>
      <c r="D47" s="5">
        <v>1.5</v>
      </c>
      <c r="E47" s="6">
        <f t="shared" si="3"/>
        <v>12</v>
      </c>
    </row>
    <row r="48" spans="1:5">
      <c r="A48" s="8" t="s">
        <v>17</v>
      </c>
      <c r="B48" s="2" t="s">
        <v>2</v>
      </c>
      <c r="C48" s="9">
        <v>6</v>
      </c>
      <c r="D48" s="10">
        <v>0.7</v>
      </c>
      <c r="E48" s="6">
        <f t="shared" si="3"/>
        <v>4.1999999999999993</v>
      </c>
    </row>
    <row r="49" spans="1:5">
      <c r="A49" s="8" t="s">
        <v>18</v>
      </c>
      <c r="B49" s="2" t="s">
        <v>2</v>
      </c>
      <c r="C49" s="11">
        <v>2</v>
      </c>
      <c r="D49" s="10">
        <v>1.5</v>
      </c>
      <c r="E49" s="6">
        <f t="shared" si="3"/>
        <v>3</v>
      </c>
    </row>
    <row r="50" spans="1:5">
      <c r="A50" s="3" t="s">
        <v>19</v>
      </c>
      <c r="B50" s="2" t="s">
        <v>2</v>
      </c>
      <c r="C50" s="11">
        <v>1</v>
      </c>
      <c r="D50" s="5">
        <v>6</v>
      </c>
      <c r="E50" s="6">
        <f t="shared" si="3"/>
        <v>6</v>
      </c>
    </row>
    <row r="51" spans="1:5">
      <c r="A51" s="8" t="s">
        <v>20</v>
      </c>
      <c r="B51" s="2" t="s">
        <v>2</v>
      </c>
      <c r="C51" s="9">
        <v>1</v>
      </c>
      <c r="D51" s="10">
        <v>9</v>
      </c>
      <c r="E51" s="6">
        <f t="shared" si="3"/>
        <v>9</v>
      </c>
    </row>
    <row r="52" spans="1:5">
      <c r="A52" s="3" t="s">
        <v>21</v>
      </c>
      <c r="B52" s="2" t="s">
        <v>2</v>
      </c>
      <c r="C52" s="4">
        <v>1</v>
      </c>
      <c r="D52" s="5">
        <v>15</v>
      </c>
      <c r="E52" s="6">
        <f t="shared" si="3"/>
        <v>15</v>
      </c>
    </row>
    <row r="53" spans="1:5">
      <c r="A53" s="8" t="s">
        <v>22</v>
      </c>
      <c r="B53" s="2" t="s">
        <v>2</v>
      </c>
      <c r="C53" s="9">
        <v>1</v>
      </c>
      <c r="D53" s="10">
        <v>15</v>
      </c>
      <c r="E53" s="6">
        <f t="shared" si="3"/>
        <v>15</v>
      </c>
    </row>
    <row r="54" spans="1:5">
      <c r="A54" s="3" t="s">
        <v>23</v>
      </c>
      <c r="B54" s="2" t="s">
        <v>2</v>
      </c>
      <c r="C54" s="4">
        <v>1</v>
      </c>
      <c r="D54" s="6">
        <v>11</v>
      </c>
      <c r="E54" s="6">
        <f t="shared" si="3"/>
        <v>11</v>
      </c>
    </row>
    <row r="55" spans="1:5">
      <c r="A55" s="3" t="s">
        <v>24</v>
      </c>
      <c r="B55" s="2" t="s">
        <v>2</v>
      </c>
      <c r="C55" s="4">
        <v>1</v>
      </c>
      <c r="D55" s="6">
        <v>12</v>
      </c>
      <c r="E55" s="6">
        <f t="shared" si="3"/>
        <v>12</v>
      </c>
    </row>
    <row r="56" spans="1:5">
      <c r="A56" s="3" t="s">
        <v>25</v>
      </c>
      <c r="B56" s="2" t="s">
        <v>2</v>
      </c>
      <c r="C56" s="4">
        <v>4</v>
      </c>
      <c r="D56" s="6">
        <v>12</v>
      </c>
      <c r="E56" s="6">
        <f t="shared" si="3"/>
        <v>48</v>
      </c>
    </row>
    <row r="57" spans="1:5">
      <c r="A57" s="3" t="s">
        <v>26</v>
      </c>
      <c r="B57" s="2" t="s">
        <v>2</v>
      </c>
      <c r="C57" s="4">
        <v>1</v>
      </c>
      <c r="D57" s="6">
        <v>4</v>
      </c>
      <c r="E57" s="6">
        <f t="shared" si="3"/>
        <v>4</v>
      </c>
    </row>
    <row r="58" spans="1:5">
      <c r="A58" s="3" t="s">
        <v>27</v>
      </c>
      <c r="B58" s="2" t="s">
        <v>2</v>
      </c>
      <c r="C58" s="4">
        <v>3</v>
      </c>
      <c r="D58" s="6">
        <v>15</v>
      </c>
      <c r="E58" s="6">
        <f t="shared" si="3"/>
        <v>45</v>
      </c>
    </row>
    <row r="59" spans="1:5">
      <c r="A59" s="3" t="s">
        <v>28</v>
      </c>
      <c r="B59" s="2" t="s">
        <v>2</v>
      </c>
      <c r="C59" s="4">
        <v>1</v>
      </c>
      <c r="D59" s="6">
        <v>40</v>
      </c>
      <c r="E59" s="6">
        <f t="shared" si="3"/>
        <v>40</v>
      </c>
    </row>
    <row r="60" spans="1:5">
      <c r="A60" s="3" t="s">
        <v>29</v>
      </c>
      <c r="B60" s="2" t="s">
        <v>2</v>
      </c>
      <c r="C60" s="4">
        <v>1</v>
      </c>
      <c r="D60" s="6">
        <v>60</v>
      </c>
      <c r="E60" s="6">
        <f t="shared" si="3"/>
        <v>60</v>
      </c>
    </row>
    <row r="61" spans="1:5">
      <c r="A61" s="13"/>
      <c r="B61" s="1"/>
      <c r="C61" s="14"/>
      <c r="D61" s="15" t="s">
        <v>30</v>
      </c>
      <c r="E61" s="16">
        <f>SUM(E33:E60)</f>
        <v>1822.6000000000001</v>
      </c>
    </row>
    <row r="63" spans="1:5">
      <c r="A63" s="12" t="s">
        <v>32</v>
      </c>
      <c r="B63" s="12"/>
      <c r="C63" s="12"/>
      <c r="D63" s="12"/>
      <c r="E63" s="12"/>
    </row>
    <row r="64" spans="1:5">
      <c r="A64" s="3" t="s">
        <v>1</v>
      </c>
      <c r="B64" s="2" t="s">
        <v>2</v>
      </c>
      <c r="C64" s="4">
        <v>35</v>
      </c>
      <c r="D64" s="5">
        <v>2.4</v>
      </c>
      <c r="E64" s="6">
        <f t="shared" ref="E64:E66" si="4">D64*C64</f>
        <v>84</v>
      </c>
    </row>
    <row r="65" spans="1:5">
      <c r="A65" s="3" t="s">
        <v>3</v>
      </c>
      <c r="B65" s="2" t="s">
        <v>2</v>
      </c>
      <c r="C65" s="4">
        <v>35</v>
      </c>
      <c r="D65" s="5">
        <v>2.4</v>
      </c>
      <c r="E65" s="6">
        <f t="shared" si="4"/>
        <v>84</v>
      </c>
    </row>
    <row r="66" spans="1:5">
      <c r="A66" s="3" t="s">
        <v>4</v>
      </c>
      <c r="B66" s="2" t="s">
        <v>2</v>
      </c>
      <c r="C66" s="4">
        <v>10</v>
      </c>
      <c r="D66" s="5">
        <v>2</v>
      </c>
      <c r="E66" s="6">
        <f t="shared" si="4"/>
        <v>20</v>
      </c>
    </row>
    <row r="67" spans="1:5">
      <c r="A67" s="3" t="s">
        <v>5</v>
      </c>
      <c r="B67" s="2" t="s">
        <v>2</v>
      </c>
      <c r="C67" s="4">
        <v>24</v>
      </c>
      <c r="D67" s="5">
        <v>2.4</v>
      </c>
      <c r="E67" s="6">
        <f>D67*C67</f>
        <v>57.599999999999994</v>
      </c>
    </row>
    <row r="68" spans="1:5">
      <c r="A68" s="3" t="s">
        <v>6</v>
      </c>
      <c r="B68" s="2" t="s">
        <v>2</v>
      </c>
      <c r="C68" s="4">
        <v>2</v>
      </c>
      <c r="D68" s="5">
        <v>5</v>
      </c>
      <c r="E68" s="6">
        <f t="shared" ref="E68:E90" si="5">D68*C68</f>
        <v>10</v>
      </c>
    </row>
    <row r="69" spans="1:5">
      <c r="A69" s="3" t="s">
        <v>8</v>
      </c>
      <c r="B69" s="2" t="s">
        <v>2</v>
      </c>
      <c r="C69" s="4">
        <v>2</v>
      </c>
      <c r="D69" s="5">
        <v>4.5</v>
      </c>
      <c r="E69" s="6">
        <f t="shared" si="5"/>
        <v>9</v>
      </c>
    </row>
    <row r="70" spans="1:5">
      <c r="A70" s="3" t="s">
        <v>9</v>
      </c>
      <c r="B70" s="2" t="s">
        <v>2</v>
      </c>
      <c r="C70" s="4">
        <v>1</v>
      </c>
      <c r="D70" s="5">
        <v>3</v>
      </c>
      <c r="E70" s="6">
        <f t="shared" si="5"/>
        <v>3</v>
      </c>
    </row>
    <row r="71" spans="1:5">
      <c r="A71" s="3" t="s">
        <v>10</v>
      </c>
      <c r="B71" s="2" t="s">
        <v>2</v>
      </c>
      <c r="C71" s="4">
        <v>80</v>
      </c>
      <c r="D71" s="5">
        <v>6.5</v>
      </c>
      <c r="E71" s="6">
        <f t="shared" si="5"/>
        <v>520</v>
      </c>
    </row>
    <row r="72" spans="1:5">
      <c r="A72" s="3" t="s">
        <v>11</v>
      </c>
      <c r="B72" s="2" t="s">
        <v>2</v>
      </c>
      <c r="C72" s="4">
        <v>110</v>
      </c>
      <c r="D72" s="5">
        <v>6</v>
      </c>
      <c r="E72" s="6">
        <f t="shared" si="5"/>
        <v>660</v>
      </c>
    </row>
    <row r="73" spans="1:5">
      <c r="A73" s="3" t="s">
        <v>12</v>
      </c>
      <c r="B73" s="2" t="s">
        <v>2</v>
      </c>
      <c r="C73" s="4">
        <v>150</v>
      </c>
      <c r="D73" s="5">
        <v>0.15</v>
      </c>
      <c r="E73" s="6">
        <f t="shared" si="5"/>
        <v>22.5</v>
      </c>
    </row>
    <row r="74" spans="1:5">
      <c r="A74" s="3" t="s">
        <v>13</v>
      </c>
      <c r="B74" s="2" t="s">
        <v>2</v>
      </c>
      <c r="C74" s="4">
        <v>180</v>
      </c>
      <c r="D74" s="5">
        <v>0.33</v>
      </c>
      <c r="E74" s="6">
        <f t="shared" si="5"/>
        <v>59.400000000000006</v>
      </c>
    </row>
    <row r="75" spans="1:5">
      <c r="A75" s="3" t="s">
        <v>14</v>
      </c>
      <c r="B75" s="2" t="s">
        <v>2</v>
      </c>
      <c r="C75" s="4">
        <v>1</v>
      </c>
      <c r="D75" s="5">
        <v>11</v>
      </c>
      <c r="E75" s="6">
        <f t="shared" si="5"/>
        <v>11</v>
      </c>
    </row>
    <row r="76" spans="1:5">
      <c r="A76" s="3" t="s">
        <v>15</v>
      </c>
      <c r="B76" s="2" t="s">
        <v>2</v>
      </c>
      <c r="C76" s="4">
        <v>6</v>
      </c>
      <c r="D76" s="5">
        <v>4</v>
      </c>
      <c r="E76" s="6">
        <f t="shared" si="5"/>
        <v>24</v>
      </c>
    </row>
    <row r="77" spans="1:5">
      <c r="A77" s="3" t="s">
        <v>16</v>
      </c>
      <c r="B77" s="2" t="s">
        <v>2</v>
      </c>
      <c r="C77" s="7">
        <v>8</v>
      </c>
      <c r="D77" s="5">
        <v>1.5</v>
      </c>
      <c r="E77" s="6">
        <f t="shared" si="5"/>
        <v>12</v>
      </c>
    </row>
    <row r="78" spans="1:5">
      <c r="A78" s="8" t="s">
        <v>17</v>
      </c>
      <c r="B78" s="2" t="s">
        <v>2</v>
      </c>
      <c r="C78" s="9">
        <v>6</v>
      </c>
      <c r="D78" s="10">
        <v>0.7</v>
      </c>
      <c r="E78" s="6">
        <f t="shared" si="5"/>
        <v>4.1999999999999993</v>
      </c>
    </row>
    <row r="79" spans="1:5">
      <c r="A79" s="8" t="s">
        <v>18</v>
      </c>
      <c r="B79" s="2" t="s">
        <v>2</v>
      </c>
      <c r="C79" s="11">
        <v>2</v>
      </c>
      <c r="D79" s="10">
        <v>1.5</v>
      </c>
      <c r="E79" s="6">
        <f t="shared" si="5"/>
        <v>3</v>
      </c>
    </row>
    <row r="80" spans="1:5">
      <c r="A80" s="3" t="s">
        <v>19</v>
      </c>
      <c r="B80" s="2" t="s">
        <v>2</v>
      </c>
      <c r="C80" s="11">
        <v>1</v>
      </c>
      <c r="D80" s="5">
        <v>6</v>
      </c>
      <c r="E80" s="6">
        <f t="shared" si="5"/>
        <v>6</v>
      </c>
    </row>
    <row r="81" spans="1:5">
      <c r="A81" s="8" t="s">
        <v>20</v>
      </c>
      <c r="B81" s="2" t="s">
        <v>2</v>
      </c>
      <c r="C81" s="9">
        <v>2</v>
      </c>
      <c r="D81" s="10">
        <v>9</v>
      </c>
      <c r="E81" s="6">
        <f t="shared" si="5"/>
        <v>18</v>
      </c>
    </row>
    <row r="82" spans="1:5">
      <c r="A82" s="3" t="s">
        <v>21</v>
      </c>
      <c r="B82" s="2" t="s">
        <v>2</v>
      </c>
      <c r="C82" s="4">
        <v>1</v>
      </c>
      <c r="D82" s="5">
        <v>15</v>
      </c>
      <c r="E82" s="6">
        <f t="shared" si="5"/>
        <v>15</v>
      </c>
    </row>
    <row r="83" spans="1:5">
      <c r="A83" s="8" t="s">
        <v>22</v>
      </c>
      <c r="B83" s="2" t="s">
        <v>2</v>
      </c>
      <c r="C83" s="9">
        <v>1</v>
      </c>
      <c r="D83" s="10">
        <v>15</v>
      </c>
      <c r="E83" s="6">
        <f t="shared" si="5"/>
        <v>15</v>
      </c>
    </row>
    <row r="84" spans="1:5">
      <c r="A84" s="3" t="s">
        <v>23</v>
      </c>
      <c r="B84" s="2" t="s">
        <v>2</v>
      </c>
      <c r="C84" s="4">
        <v>2</v>
      </c>
      <c r="D84" s="6">
        <v>11</v>
      </c>
      <c r="E84" s="6">
        <f t="shared" si="5"/>
        <v>22</v>
      </c>
    </row>
    <row r="85" spans="1:5">
      <c r="A85" s="3" t="s">
        <v>24</v>
      </c>
      <c r="B85" s="2" t="s">
        <v>2</v>
      </c>
      <c r="C85" s="4">
        <v>1</v>
      </c>
      <c r="D85" s="6">
        <v>12</v>
      </c>
      <c r="E85" s="6">
        <f t="shared" si="5"/>
        <v>12</v>
      </c>
    </row>
    <row r="86" spans="1:5">
      <c r="A86" s="3" t="s">
        <v>25</v>
      </c>
      <c r="B86" s="2" t="s">
        <v>2</v>
      </c>
      <c r="C86" s="4">
        <v>4</v>
      </c>
      <c r="D86" s="6">
        <v>12</v>
      </c>
      <c r="E86" s="6">
        <f t="shared" si="5"/>
        <v>48</v>
      </c>
    </row>
    <row r="87" spans="1:5">
      <c r="A87" s="3" t="s">
        <v>26</v>
      </c>
      <c r="B87" s="2" t="s">
        <v>2</v>
      </c>
      <c r="C87" s="4">
        <v>1</v>
      </c>
      <c r="D87" s="6">
        <v>4</v>
      </c>
      <c r="E87" s="6">
        <f t="shared" si="5"/>
        <v>4</v>
      </c>
    </row>
    <row r="88" spans="1:5">
      <c r="A88" s="3" t="s">
        <v>27</v>
      </c>
      <c r="B88" s="2" t="s">
        <v>2</v>
      </c>
      <c r="C88" s="4">
        <v>2</v>
      </c>
      <c r="D88" s="6">
        <v>15</v>
      </c>
      <c r="E88" s="6">
        <f t="shared" si="5"/>
        <v>30</v>
      </c>
    </row>
    <row r="89" spans="1:5">
      <c r="A89" s="3" t="s">
        <v>28</v>
      </c>
      <c r="B89" s="2" t="s">
        <v>2</v>
      </c>
      <c r="C89" s="4">
        <v>1</v>
      </c>
      <c r="D89" s="6">
        <v>40</v>
      </c>
      <c r="E89" s="6">
        <f t="shared" si="5"/>
        <v>40</v>
      </c>
    </row>
    <row r="90" spans="1:5">
      <c r="A90" s="3" t="s">
        <v>29</v>
      </c>
      <c r="B90" s="2" t="s">
        <v>2</v>
      </c>
      <c r="C90" s="4">
        <v>1</v>
      </c>
      <c r="D90" s="6">
        <v>60</v>
      </c>
      <c r="E90" s="6">
        <f t="shared" si="5"/>
        <v>60</v>
      </c>
    </row>
    <row r="91" spans="1:5">
      <c r="A91" s="13"/>
      <c r="B91" s="1"/>
      <c r="C91" s="14"/>
      <c r="D91" s="15" t="s">
        <v>30</v>
      </c>
      <c r="E91" s="16">
        <f>SUM(E64:E90)</f>
        <v>1853.7</v>
      </c>
    </row>
    <row r="94" spans="1:5">
      <c r="A94" s="18" t="s">
        <v>33</v>
      </c>
      <c r="B94" s="18"/>
      <c r="C94" s="18"/>
      <c r="D94" s="18"/>
      <c r="E94" s="18"/>
    </row>
    <row r="95" spans="1:5">
      <c r="A95" s="3" t="s">
        <v>34</v>
      </c>
      <c r="B95" s="2"/>
      <c r="C95" s="4">
        <v>7</v>
      </c>
      <c r="D95" s="17">
        <v>150</v>
      </c>
      <c r="E95" s="6">
        <f>D95*C95</f>
        <v>1050</v>
      </c>
    </row>
    <row r="96" spans="1:5">
      <c r="A96" s="3" t="s">
        <v>35</v>
      </c>
      <c r="B96" s="2"/>
      <c r="C96" s="4">
        <v>7</v>
      </c>
      <c r="D96" s="17">
        <v>50</v>
      </c>
      <c r="E96" s="6">
        <f t="shared" ref="E96:E97" si="6">D96*C96</f>
        <v>350</v>
      </c>
    </row>
    <row r="97" spans="1:5">
      <c r="A97" s="3" t="s">
        <v>36</v>
      </c>
      <c r="B97" s="2"/>
      <c r="C97" s="4">
        <v>1</v>
      </c>
      <c r="D97" s="17">
        <v>5000</v>
      </c>
      <c r="E97" s="6">
        <f t="shared" si="6"/>
        <v>5000</v>
      </c>
    </row>
    <row r="98" spans="1:5">
      <c r="A98" s="13"/>
      <c r="B98" s="1"/>
      <c r="C98" s="14"/>
      <c r="D98" s="15" t="s">
        <v>30</v>
      </c>
      <c r="E98" s="16">
        <f>SUM(E95:E97)</f>
        <v>6400</v>
      </c>
    </row>
    <row r="100" spans="1:5">
      <c r="A100" s="20" t="s">
        <v>37</v>
      </c>
      <c r="B100" s="20"/>
      <c r="C100" s="20"/>
      <c r="D100" s="20"/>
      <c r="E100" s="19">
        <f>SUM(E30,E61,E91,E98)</f>
        <v>13519.4</v>
      </c>
    </row>
  </sheetData>
  <mergeCells count="5">
    <mergeCell ref="A94:E94"/>
    <mergeCell ref="A100:D100"/>
    <mergeCell ref="A1:E1"/>
    <mergeCell ref="A32:E32"/>
    <mergeCell ref="A63:E63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04355837947</dc:creator>
  <cp:lastModifiedBy>04355837947</cp:lastModifiedBy>
  <cp:lastPrinted>2023-04-18T17:23:40Z</cp:lastPrinted>
  <dcterms:created xsi:type="dcterms:W3CDTF">2023-04-18T17:15:03Z</dcterms:created>
  <dcterms:modified xsi:type="dcterms:W3CDTF">2023-04-18T17:23:41Z</dcterms:modified>
</cp:coreProperties>
</file>